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E19CD49-1C42-4B98-90CA-AC3A8C600D75}" xr6:coauthVersionLast="47" xr6:coauthVersionMax="47" xr10:uidLastSave="{00000000-0000-0000-0000-000000000000}"/>
  <bookViews>
    <workbookView xWindow="30255" yWindow="2250" windowWidth="22800" windowHeight="12525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3" i="150" l="1"/>
  <c r="D42" i="150"/>
  <c r="Q40" i="150"/>
  <c r="Q37" i="150"/>
  <c r="Q36" i="150" l="1"/>
  <c r="Q35" i="150"/>
  <c r="D35" i="150"/>
  <c r="Q33" i="150" l="1"/>
  <c r="Q29" i="150" l="1"/>
  <c r="Q28" i="150"/>
  <c r="D28" i="150"/>
  <c r="Q26" i="150"/>
  <c r="Q23" i="150" l="1"/>
  <c r="Y21" i="150"/>
  <c r="D21" i="150"/>
  <c r="Q19" i="150"/>
  <c r="D250" i="2"/>
  <c r="E250" i="2"/>
  <c r="Q15" i="150"/>
  <c r="I15" i="150"/>
  <c r="Q14" i="150"/>
  <c r="I14" i="150"/>
  <c r="Q13" i="150"/>
  <c r="I13" i="150"/>
  <c r="I12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43" i="150" l="1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P25" i="150" l="1"/>
  <c r="O25" i="150" s="1"/>
  <c r="S25" i="150"/>
  <c r="R25" i="150" s="1"/>
  <c r="Q27" i="150" l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S32" i="150"/>
  <c r="R32" i="150" s="1"/>
  <c r="Q34" i="150" l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<sst xmlns="http://schemas.openxmlformats.org/spreadsheetml/2006/main" count="2127" uniqueCount="402">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</sst>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M36" activePane="bottomRight" state="frozen"/>
      <selection pane="topRight" activeCell="C1" sqref="C1"/>
      <selection pane="bottomLeft" activeCell="A7" sqref="A7"/>
      <selection pane="bottomRight" activeCell="X43" sqref="X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f>-700-3600</f>
        <v>-4300</v>
      </c>
      <c r="J15" s="63">
        <v>-200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32200</v>
      </c>
      <c r="J16" s="63">
        <v>-200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11200</v>
      </c>
      <c r="J19" s="63">
        <v>-100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-14900</v>
      </c>
      <c r="J20" s="63">
        <v>-100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11600</v>
      </c>
      <c r="J21" s="63">
        <v>-100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400</v>
      </c>
      <c r="J22" s="63">
        <v>-100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-29000</v>
      </c>
      <c r="J23" s="63">
        <v>-100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6900</v>
      </c>
      <c r="J26" s="63">
        <v>700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5000</v>
      </c>
      <c r="J27" s="63">
        <v>700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-1700</v>
      </c>
      <c r="J28" s="63">
        <v>700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600</v>
      </c>
      <c r="J29" s="63">
        <v>700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-3400</v>
      </c>
      <c r="J35" s="25">
        <v>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-7300</v>
      </c>
      <c r="J36" s="25">
        <v>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-4700</v>
      </c>
      <c r="J37" s="25">
        <v>100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-2802641.75</v>
      </c>
      <c r="Y40" s="181">
        <f t="shared" si="15"/>
        <v>-2805047</v>
      </c>
      <c r="Z40" s="217">
        <f>AVERAGE(Y40:Y48)</f>
        <v>-2799345.222222222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2657383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2657383</v>
      </c>
      <c r="O44" s="67">
        <f t="shared" si="3"/>
        <v>69993.115263157888</v>
      </c>
      <c r="P44" s="7">
        <f t="shared" si="6"/>
        <v>2659738.38</v>
      </c>
      <c r="Q44" s="164">
        <f>Q43+N44</f>
        <v>2816305.51</v>
      </c>
      <c r="R44" s="29">
        <f t="shared" si="1"/>
        <v>141.67447560205164</v>
      </c>
      <c r="S44" s="5">
        <f>SUM($Q$7:$Q44)/T44</f>
        <v>237945.11526315776</v>
      </c>
      <c r="T44" s="18">
        <v>38</v>
      </c>
      <c r="U44" s="138"/>
      <c r="V44" s="131"/>
      <c r="W44" s="105"/>
      <c r="X44" s="217"/>
      <c r="Y44" s="181">
        <f t="shared" si="15"/>
        <v>-2796708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136104.92025641026</v>
      </c>
      <c r="P45" s="7">
        <f t="shared" si="6"/>
        <v>5308091.8899999997</v>
      </c>
      <c r="Q45" s="164">
        <f t="shared" ref="Q45:Q55" si="21">Q44+N45</f>
        <v>2816305.51</v>
      </c>
      <c r="R45" s="29">
        <f t="shared" si="1"/>
        <v>181.03798719658602</v>
      </c>
      <c r="S45" s="5">
        <f>SUM($Q$7:$Q45)/T45</f>
        <v>304056.92025641014</v>
      </c>
      <c r="T45" s="18">
        <v>39</v>
      </c>
      <c r="U45" s="138"/>
      <c r="V45" s="131"/>
      <c r="W45" s="105"/>
      <c r="X45" s="217"/>
      <c r="Y45" s="181">
        <f t="shared" si="15"/>
        <v>-2796708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198911.13499999998</v>
      </c>
      <c r="P46" s="7">
        <f t="shared" si="6"/>
        <v>7956445.3999999994</v>
      </c>
      <c r="Q46" s="164">
        <f t="shared" si="21"/>
        <v>2816305.51</v>
      </c>
      <c r="R46" s="29">
        <f t="shared" si="1"/>
        <v>218.43332321139366</v>
      </c>
      <c r="S46" s="5">
        <f>SUM($Q$7:$Q46)/T46</f>
        <v>366863.13499999989</v>
      </c>
      <c r="T46" s="18">
        <v>40</v>
      </c>
      <c r="U46" s="138"/>
      <c r="V46" s="131"/>
      <c r="W46" s="105"/>
      <c r="X46" s="217"/>
      <c r="Y46" s="181">
        <f t="shared" si="15"/>
        <v>-2796708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258653.63195121952</v>
      </c>
      <c r="P47" s="7">
        <f t="shared" si="6"/>
        <v>10604798.91</v>
      </c>
      <c r="Q47" s="164">
        <f t="shared" si="21"/>
        <v>2816305.51</v>
      </c>
      <c r="R47" s="29">
        <f t="shared" si="1"/>
        <v>254.00449649377168</v>
      </c>
      <c r="S47" s="5">
        <f>SUM($Q$7:$Q47)/T47</f>
        <v>426605.6319512194</v>
      </c>
      <c r="T47" s="18">
        <v>41</v>
      </c>
      <c r="U47" s="138">
        <f>B47</f>
        <v>45908</v>
      </c>
      <c r="V47" s="131"/>
      <c r="W47" s="105"/>
      <c r="X47" s="217" t="e">
        <f>AVERAGE(W47:W55)</f>
        <v>#DIV/0!</v>
      </c>
      <c r="Y47" s="181">
        <f t="shared" si="15"/>
        <v>-2796708</v>
      </c>
      <c r="Z47" s="217">
        <f>AVERAGE(Y47:Y55)</f>
        <v>-2796708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315551.2719047619</v>
      </c>
      <c r="P48" s="7">
        <f t="shared" si="6"/>
        <v>13253153.42</v>
      </c>
      <c r="Q48" s="164">
        <f>Q47+N48+1</f>
        <v>2816306.51</v>
      </c>
      <c r="R48" s="29">
        <f t="shared" si="1"/>
        <v>287.88181855813673</v>
      </c>
      <c r="S48" s="5">
        <f>SUM($Q$7:$Q48)/T48</f>
        <v>483503.27190476179</v>
      </c>
      <c r="T48" s="18">
        <v>42</v>
      </c>
      <c r="U48" s="138">
        <f>B47+8</f>
        <v>45916</v>
      </c>
      <c r="V48" s="131"/>
      <c r="W48" s="105"/>
      <c r="X48" s="217"/>
      <c r="Y48" s="181">
        <f t="shared" si="15"/>
        <v>-2796708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v>-7288</v>
      </c>
      <c r="E49" s="87"/>
      <c r="F49" s="23"/>
      <c r="G49" s="26">
        <f t="shared" ref="G49:G50" si="22">D49+E49+F49-E48-F48</f>
        <v>-7288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-7288</v>
      </c>
      <c r="O49" s="67">
        <f t="shared" si="3"/>
        <v>369633.02162790694</v>
      </c>
      <c r="P49" s="7">
        <f t="shared" si="6"/>
        <v>15894219.93</v>
      </c>
      <c r="Q49" s="164">
        <f t="shared" si="21"/>
        <v>2809018.51</v>
      </c>
      <c r="R49" s="29">
        <f t="shared" si="1"/>
        <v>320.08253645559847</v>
      </c>
      <c r="S49" s="5">
        <f>SUM($Q$7:$Q49)/T49</f>
        <v>537585.02162790683</v>
      </c>
      <c r="T49" s="18">
        <v>43</v>
      </c>
      <c r="U49" s="138"/>
      <c r="V49" s="131"/>
      <c r="W49" s="105"/>
      <c r="X49" s="217"/>
      <c r="Y49" s="181">
        <f t="shared" si="15"/>
        <v>-2796708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421256.50999999995</v>
      </c>
      <c r="P50" s="7">
        <f t="shared" si="6"/>
        <v>18535286.439999998</v>
      </c>
      <c r="Q50" s="164">
        <f>Q49+N50</f>
        <v>2809018.51</v>
      </c>
      <c r="R50" s="29">
        <f t="shared" si="1"/>
        <v>350.81958535772111</v>
      </c>
      <c r="S50" s="5">
        <f>SUM($Q$7:$Q50)/T50</f>
        <v>589208.50999999978</v>
      </c>
      <c r="T50" s="18">
        <v>44</v>
      </c>
      <c r="U50" s="138"/>
      <c r="V50" s="131"/>
      <c r="W50" s="105"/>
      <c r="X50" s="217"/>
      <c r="Y50" s="181">
        <f t="shared" si="15"/>
        <v>-2796708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470585.62111111102</v>
      </c>
      <c r="P51" s="7">
        <f t="shared" si="6"/>
        <v>21176352.949999996</v>
      </c>
      <c r="Q51" s="164">
        <f t="shared" si="21"/>
        <v>2809018.51</v>
      </c>
      <c r="R51" s="29">
        <f t="shared" si="1"/>
        <v>380.19054319752723</v>
      </c>
      <c r="S51" s="5">
        <f>SUM($Q$7:$Q51)/T51</f>
        <v>638537.6211111109</v>
      </c>
      <c r="T51" s="18">
        <v>45</v>
      </c>
      <c r="U51" s="138"/>
      <c r="V51" s="131"/>
      <c r="W51" s="105"/>
      <c r="X51" s="217"/>
      <c r="Y51" s="181">
        <f t="shared" si="15"/>
        <v>-2796708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517769.9882608694</v>
      </c>
      <c r="P52" s="7">
        <f t="shared" si="6"/>
        <v>23817419.459999993</v>
      </c>
      <c r="Q52" s="164">
        <f>Q51+N52</f>
        <v>2809018.51</v>
      </c>
      <c r="R52" s="29">
        <f t="shared" si="1"/>
        <v>408.28450287038515</v>
      </c>
      <c r="S52" s="5">
        <f>SUM($Q$7:$Q52)/T52</f>
        <v>685721.98826086929</v>
      </c>
      <c r="T52" s="18">
        <v>46</v>
      </c>
      <c r="U52" s="138"/>
      <c r="V52" s="131"/>
      <c r="W52" s="105"/>
      <c r="X52" s="217"/>
      <c r="Y52" s="181">
        <f t="shared" si="15"/>
        <v>-2796708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562946.50999999978</v>
      </c>
      <c r="P53" s="7">
        <f t="shared" si="6"/>
        <v>26458485.969999991</v>
      </c>
      <c r="Q53" s="164">
        <f t="shared" si="21"/>
        <v>2809018.51</v>
      </c>
      <c r="R53" s="29">
        <f t="shared" si="1"/>
        <v>435.18297489758959</v>
      </c>
      <c r="S53" s="5">
        <f>SUM($Q$7:$Q53)/T53</f>
        <v>730898.50999999966</v>
      </c>
      <c r="T53" s="18">
        <v>47</v>
      </c>
      <c r="U53" s="138"/>
      <c r="V53" s="131"/>
      <c r="W53" s="105"/>
      <c r="X53" s="217"/>
      <c r="Y53" s="181">
        <f t="shared" si="15"/>
        <v>-2796708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606240.6766666664</v>
      </c>
      <c r="P54" s="7">
        <f t="shared" si="6"/>
        <v>29099552.479999989</v>
      </c>
      <c r="Q54" s="164">
        <f>Q53+N54</f>
        <v>2809018.51</v>
      </c>
      <c r="R54" s="29">
        <f t="shared" si="1"/>
        <v>460.96067725699379</v>
      </c>
      <c r="S54" s="5">
        <f>SUM($Q$7:$Q54)/T54</f>
        <v>774192.67666666629</v>
      </c>
      <c r="T54" s="18">
        <v>48</v>
      </c>
      <c r="U54" s="138"/>
      <c r="V54" s="131"/>
      <c r="W54" s="105"/>
      <c r="X54" s="217"/>
      <c r="Y54" s="181">
        <f t="shared" si="15"/>
        <v>-2796708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647767.73448979564</v>
      </c>
      <c r="P55" s="232">
        <f t="shared" si="6"/>
        <v>31740618.989999987</v>
      </c>
      <c r="Q55" s="233">
        <f t="shared" si="21"/>
        <v>2809018.51</v>
      </c>
      <c r="R55" s="234">
        <f t="shared" si="1"/>
        <v>485.68622849968773</v>
      </c>
      <c r="S55" s="235">
        <f>SUM($Q$7:$Q55)/T55</f>
        <v>815719.73448979552</v>
      </c>
      <c r="T55" s="236">
        <v>49</v>
      </c>
      <c r="U55" s="237"/>
      <c r="V55" s="244"/>
      <c r="W55" s="239"/>
      <c r="X55" s="242"/>
      <c r="Y55" s="231">
        <f t="shared" si="15"/>
        <v>-2796708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70"/>
  <sheetViews>
    <sheetView topLeftCell="A5658" workbookViewId="0">
      <selection activeCell="D5670" sqref="D567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2025-09-05T09:29:43Z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